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. 206 от 28.05.2020г об исполн.бюдж..2019г\Реш\"/>
    </mc:Choice>
  </mc:AlternateContent>
  <xr:revisionPtr revIDLastSave="0" documentId="13_ncr:1_{719BFC30-CC96-4BD5-A3BA-7895F759C3C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Исполн. (доходы)_8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22" i="2" l="1"/>
  <c r="R28" i="2"/>
  <c r="R14" i="2" l="1"/>
  <c r="R9" i="2"/>
  <c r="R30" i="2" l="1"/>
</calcChain>
</file>

<file path=xl/sharedStrings.xml><?xml version="1.0" encoding="utf-8"?>
<sst xmlns="http://schemas.openxmlformats.org/spreadsheetml/2006/main" count="77" uniqueCount="77">
  <si>
    <t>Итого: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</si>
  <si>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</si>
  <si>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72711105035100000120</t>
  </si>
  <si>
    <t>"Комитет по управлению муниципальным имуществом администрации муниципального района Ставропольский Самарской области"</t>
  </si>
  <si>
    <t>72700000000000000000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</si>
  <si>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</si>
  <si>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45320235118100000151</t>
  </si>
  <si>
    <t>Прочие субсидии бюджетам сельских поселений</t>
  </si>
  <si>
    <t>45320229999100000151</t>
  </si>
  <si>
    <t>Дотации бюджетам сельских поселений на выравнивание бюджетной обеспеченности</t>
  </si>
  <si>
    <t>45320215001100000151</t>
  </si>
  <si>
    <t>45300000000000000000</t>
  </si>
  <si>
    <t>Земельный налог с физических лиц, обладающих земельным участком, расположенным в границах сельских поселений</t>
  </si>
  <si>
    <t>18210606043101000110</t>
  </si>
  <si>
    <t xml:space="preserve">Земельный налог с организаций, обладающих земельным участком, расположенным в границах сельских поселений </t>
  </si>
  <si>
    <t>18210606033101000110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</si>
  <si>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</si>
  <si>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18210601030101000110</t>
  </si>
  <si>
    <t>Единый сельскохозяйственный налог - за налоговые периоды, начиная с 01.01.2011 года</t>
  </si>
  <si>
    <t>18210503010011000110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</si>
  <si>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</si>
  <si>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18210102030011000110</t>
  </si>
  <si>
    <t>18210102010012100110</t>
  </si>
  <si>
    <t>18210102010011000110</t>
  </si>
  <si>
    <t>Федеральная налоговая служба</t>
  </si>
  <si>
    <t>18200000000000000000</t>
  </si>
  <si>
    <t>10010302260010000110</t>
  </si>
  <si>
    <t>10010302250010000110</t>
  </si>
  <si>
    <t>10010302240010000110</t>
  </si>
  <si>
    <t>10010302230010000110</t>
  </si>
  <si>
    <t>Федеральное казначейство</t>
  </si>
  <si>
    <t>10000000000000000000</t>
  </si>
  <si>
    <t>Март</t>
  </si>
  <si>
    <t>Февраль</t>
  </si>
  <si>
    <t>Январь</t>
  </si>
  <si>
    <t xml:space="preserve"> Мероприятие</t>
  </si>
  <si>
    <t>средств</t>
  </si>
  <si>
    <t>КодДохода</t>
  </si>
  <si>
    <t>ур 7</t>
  </si>
  <si>
    <t>ур 6</t>
  </si>
  <si>
    <t>ур 5</t>
  </si>
  <si>
    <t>ур 4</t>
  </si>
  <si>
    <t>ур 3</t>
  </si>
  <si>
    <t>ур 2</t>
  </si>
  <si>
    <t>ур 1</t>
  </si>
  <si>
    <t>Тип</t>
  </si>
  <si>
    <t>Код вида, подвида, классификации операций сектора государственного управления, относящихся к доходам бюджета</t>
  </si>
  <si>
    <t>Исполнено, рублей</t>
  </si>
  <si>
    <t>Наименование источника</t>
  </si>
  <si>
    <t>Налог  на  доходы  физических  лиц  с   доходов,  источником которых является налоговый агент,  за   исключением   доходов,   
в   отношении  которых  исчисление  и  уплата  налога  осуществляются  в соответствии  со  статьями  227,  227.1  и   228  Налогового кодекса Российской Федерации</t>
  </si>
  <si>
    <t>11105035100000120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</si>
  <si>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</si>
  <si>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10102020010000110</t>
  </si>
  <si>
    <t>10102030010000110</t>
  </si>
  <si>
    <t>10102010010000110</t>
  </si>
  <si>
    <t>10503010010000110</t>
  </si>
  <si>
    <t>10601030100000110</t>
  </si>
  <si>
    <t>10606033100000110</t>
  </si>
  <si>
    <t>10606043100000110</t>
  </si>
  <si>
    <t>Доходы бюджета сельского поселения Нижнее Санчелеево муниципального района Ставропольский Самарской области за 2019 год по кодам классификации доходов</t>
  </si>
  <si>
    <t>10302231010000110</t>
  </si>
  <si>
    <t>10302241010000110</t>
  </si>
  <si>
    <t>10302251010000110</t>
  </si>
  <si>
    <t>10302261010000110</t>
  </si>
  <si>
    <t>20215001100000150</t>
  </si>
  <si>
    <t>20229999100000150</t>
  </si>
  <si>
    <t>20235118100000150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</si>
  <si>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</si>
  <si>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</si>
  <si>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</si>
  <si>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</si>
  <si>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Администрация сельского поселения Нижнее Санчелеево муниципального района Ставропольский Самарской области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</si>
  <si>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</si>
  <si>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11109045100000120</t>
  </si>
  <si>
    <t>11302995100000130</t>
  </si>
  <si>
    <t>Прочие доходы от компенсации затрат бюджетов сельских поселений</t>
  </si>
  <si>
    <t>Приложение №1                                                                                                                                                                                   к Решению Собрания Представителей                                                                                                                                           сельского поселения Нижнее Санчелеево                                                                                                      муниципального района Ставропольский                                                                                                                                                           Самарской области  от 28 мая 2020года № 206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</si>
</sst>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#,##0.00;0.00"/>
    <numFmt numFmtId="165" formatCode="00\.00\.0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i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9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8"/>
      <color theme="1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7" fillId="0" borderId="0"/>
  </cellStyleXfs>
  <cellXfs count="11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40" fontId="3" fillId="0" borderId="1" xfId="1" applyNumberFormat="1" applyFont="1" applyFill="1" applyBorder="1" applyAlignment="1" applyProtection="1">
      <protection hidden="1"/>
    </xf>
    <xf numFmtId="40" fontId="3" fillId="0" borderId="2" xfId="1" applyNumberFormat="1" applyFont="1" applyFill="1" applyBorder="1" applyAlignment="1" applyProtection="1">
      <protection hidden="1"/>
    </xf>
    <xf numFmtId="40" fontId="3" fillId="0" borderId="3" xfId="1" applyNumberFormat="1" applyFont="1" applyFill="1" applyBorder="1" applyAlignment="1" applyProtection="1">
      <protection hidden="1"/>
    </xf>
    <xf numFmtId="40" fontId="3" fillId="0" borderId="4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1" fillId="0" borderId="6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alignment horizontal="left" wrapText="1"/>
      <protection hidden="1"/>
    </xf>
    <xf numFmtId="0" fontId="2" fillId="0" borderId="12" xfId="1" applyNumberFormat="1" applyFont="1" applyFill="1" applyBorder="1" applyAlignment="1" applyProtection="1">
      <alignment horizontal="left" wrapText="1"/>
      <protection hidden="1"/>
    </xf>
    <xf numFmtId="0" fontId="4" fillId="0" borderId="12" xfId="1" applyNumberFormat="1" applyFont="1" applyFill="1" applyBorder="1" applyAlignment="1" applyProtection="1">
      <alignment horizontal="left" wrapText="1"/>
      <protection hidden="1"/>
    </xf>
    <xf numFmtId="0" fontId="3" fillId="0" borderId="12" xfId="1" applyNumberFormat="1" applyFont="1" applyFill="1" applyBorder="1" applyAlignment="1" applyProtection="1">
      <alignment horizontal="left" wrapText="1"/>
      <protection hidden="1"/>
    </xf>
    <xf numFmtId="0" fontId="5" fillId="0" borderId="12" xfId="1" applyNumberFormat="1" applyFont="1" applyFill="1" applyBorder="1" applyAlignment="1" applyProtection="1">
      <alignment horizontal="left" wrapText="1"/>
      <protection hidden="1"/>
    </xf>
    <xf numFmtId="0" fontId="1" fillId="0" borderId="6" xfId="1" applyNumberFormat="1" applyFont="1" applyFill="1" applyBorder="1" applyAlignment="1" applyProtection="1">
      <alignment horizontal="left"/>
      <protection hidden="1"/>
    </xf>
    <xf numFmtId="164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horizontal="left" wrapText="1"/>
      <protection hidden="1"/>
    </xf>
    <xf numFmtId="0" fontId="2" fillId="0" borderId="16" xfId="1" applyNumberFormat="1" applyFont="1" applyFill="1" applyBorder="1" applyAlignment="1" applyProtection="1">
      <alignment horizontal="left" wrapText="1"/>
      <protection hidden="1"/>
    </xf>
    <xf numFmtId="0" fontId="3" fillId="0" borderId="18" xfId="1" applyNumberFormat="1" applyFont="1" applyFill="1" applyBorder="1" applyAlignment="1" applyProtection="1">
      <alignment horizontal="left" wrapText="1"/>
      <protection hidden="1"/>
    </xf>
    <xf numFmtId="0" fontId="5" fillId="0" borderId="18" xfId="1" applyNumberFormat="1" applyFont="1" applyFill="1" applyBorder="1" applyAlignment="1" applyProtection="1">
      <alignment horizontal="left" wrapText="1"/>
      <protection hidden="1"/>
    </xf>
    <xf numFmtId="0" fontId="2" fillId="0" borderId="18" xfId="1" applyNumberFormat="1" applyFont="1" applyFill="1" applyBorder="1" applyAlignment="1" applyProtection="1">
      <alignment horizontal="left" wrapText="1"/>
      <protection hidden="1"/>
    </xf>
    <xf numFmtId="0" fontId="4" fillId="0" borderId="18" xfId="1" applyNumberFormat="1" applyFont="1" applyFill="1" applyBorder="1" applyAlignment="1" applyProtection="1">
      <alignment horizontal="left" wrapText="1"/>
      <protection hidden="1"/>
    </xf>
    <xf numFmtId="0" fontId="3" fillId="0" borderId="7" xfId="1" applyNumberFormat="1" applyFont="1" applyFill="1" applyBorder="1" applyAlignment="1" applyProtection="1">
      <alignment horizontal="center" vertical="top" wrapText="1"/>
      <protection hidden="1"/>
    </xf>
    <xf numFmtId="0" fontId="3" fillId="0" borderId="8" xfId="1" applyNumberFormat="1" applyFont="1" applyFill="1" applyBorder="1" applyAlignment="1" applyProtection="1">
      <alignment vertical="center" wrapText="1"/>
      <protection hidden="1"/>
    </xf>
    <xf numFmtId="0" fontId="3" fillId="0" borderId="23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9" fillId="0" borderId="23" xfId="3" applyNumberFormat="1" applyFont="1" applyFill="1" applyBorder="1" applyAlignment="1" applyProtection="1">
      <alignment horizontal="center" wrapText="1"/>
      <protection hidden="1"/>
    </xf>
    <xf numFmtId="0" fontId="9" fillId="0" borderId="24" xfId="3" applyNumberFormat="1" applyFont="1" applyFill="1" applyBorder="1" applyAlignment="1" applyProtection="1">
      <alignment horizontal="center" wrapText="1"/>
      <protection hidden="1"/>
    </xf>
    <xf numFmtId="0" fontId="9" fillId="0" borderId="19" xfId="3" applyNumberFormat="1" applyFont="1" applyFill="1" applyBorder="1" applyAlignment="1" applyProtection="1">
      <alignment horizontal="centerContinuous" wrapText="1"/>
      <protection hidden="1"/>
    </xf>
    <xf numFmtId="0" fontId="9" fillId="0" borderId="19" xfId="3" applyNumberFormat="1" applyFont="1" applyFill="1" applyBorder="1" applyAlignment="1" applyProtection="1">
      <alignment horizontal="centerContinuous"/>
      <protection hidden="1"/>
    </xf>
    <xf numFmtId="0" fontId="9" fillId="0" borderId="7" xfId="3" applyNumberFormat="1" applyFont="1" applyFill="1" applyBorder="1" applyAlignment="1" applyProtection="1">
      <alignment horizontal="center" vertical="top" wrapText="1"/>
      <protection hidden="1"/>
    </xf>
    <xf numFmtId="0" fontId="10" fillId="0" borderId="5" xfId="3" applyNumberFormat="1" applyFont="1" applyFill="1" applyBorder="1" applyAlignment="1" applyProtection="1">
      <alignment horizontal="center" vertical="top" wrapText="1"/>
      <protection hidden="1"/>
    </xf>
    <xf numFmtId="0" fontId="9" fillId="0" borderId="8" xfId="3" applyNumberFormat="1" applyFont="1" applyFill="1" applyBorder="1" applyAlignment="1" applyProtection="1">
      <alignment horizontal="center" vertical="top" wrapText="1"/>
      <protection hidden="1"/>
    </xf>
    <xf numFmtId="0" fontId="9" fillId="0" borderId="22" xfId="3" applyNumberFormat="1" applyFont="1" applyFill="1" applyBorder="1" applyAlignment="1" applyProtection="1">
      <alignment horizontal="center" vertical="top" wrapText="1"/>
      <protection hidden="1"/>
    </xf>
    <xf numFmtId="0" fontId="9" fillId="0" borderId="0" xfId="3" applyNumberFormat="1" applyFont="1" applyFill="1" applyAlignment="1" applyProtection="1">
      <alignment horizontal="center" vertical="top" wrapText="1"/>
      <protection hidden="1"/>
    </xf>
    <xf numFmtId="0" fontId="2" fillId="0" borderId="17" xfId="1" applyNumberFormat="1" applyFont="1" applyFill="1" applyBorder="1" applyAlignment="1" applyProtection="1">
      <alignment horizontal="center" wrapText="1"/>
      <protection hidden="1"/>
    </xf>
    <xf numFmtId="0" fontId="11" fillId="0" borderId="6" xfId="1" applyNumberFormat="1" applyFont="1" applyFill="1" applyBorder="1" applyAlignment="1" applyProtection="1">
      <alignment horizontal="left"/>
      <protection hidden="1"/>
    </xf>
    <xf numFmtId="0" fontId="11" fillId="0" borderId="0" xfId="1" applyFont="1"/>
    <xf numFmtId="0" fontId="2" fillId="0" borderId="10" xfId="1" applyNumberFormat="1" applyFont="1" applyFill="1" applyBorder="1" applyAlignment="1" applyProtection="1">
      <alignment horizontal="center" wrapText="1"/>
      <protection hidden="1"/>
    </xf>
    <xf numFmtId="0" fontId="11" fillId="0" borderId="27" xfId="1" applyNumberFormat="1" applyFont="1" applyFill="1" applyBorder="1" applyAlignment="1" applyProtection="1">
      <alignment horizontal="center" wrapText="1"/>
      <protection hidden="1"/>
    </xf>
    <xf numFmtId="0" fontId="11" fillId="0" borderId="6" xfId="1" applyNumberFormat="1" applyFont="1" applyFill="1" applyBorder="1" applyAlignment="1" applyProtection="1">
      <alignment horizontal="center"/>
      <protection hidden="1"/>
    </xf>
    <xf numFmtId="0" fontId="11" fillId="0" borderId="0" xfId="1" applyFont="1" applyAlignment="1">
      <alignment horizontal="center"/>
    </xf>
    <xf numFmtId="49" fontId="2" fillId="0" borderId="16" xfId="1" applyNumberFormat="1" applyFont="1" applyFill="1" applyBorder="1" applyAlignment="1" applyProtection="1">
      <alignment horizontal="left" wrapText="1"/>
      <protection hidden="1"/>
    </xf>
    <xf numFmtId="49" fontId="2" fillId="0" borderId="29" xfId="1" applyNumberFormat="1" applyFont="1" applyFill="1" applyBorder="1" applyAlignment="1" applyProtection="1">
      <alignment horizontal="left" wrapText="1"/>
      <protection hidden="1"/>
    </xf>
    <xf numFmtId="0" fontId="2" fillId="0" borderId="9" xfId="1" applyNumberFormat="1" applyFont="1" applyFill="1" applyBorder="1" applyAlignment="1" applyProtection="1">
      <alignment horizontal="left" wrapText="1"/>
      <protection hidden="1"/>
    </xf>
    <xf numFmtId="0" fontId="2" fillId="0" borderId="32" xfId="1" applyNumberFormat="1" applyFont="1" applyFill="1" applyBorder="1" applyAlignment="1" applyProtection="1">
      <alignment horizontal="center" wrapText="1"/>
      <protection hidden="1"/>
    </xf>
    <xf numFmtId="49" fontId="2" fillId="0" borderId="33" xfId="1" applyNumberFormat="1" applyFont="1" applyFill="1" applyBorder="1" applyAlignment="1" applyProtection="1">
      <alignment horizontal="left" wrapText="1"/>
      <protection hidden="1"/>
    </xf>
    <xf numFmtId="0" fontId="2" fillId="0" borderId="34" xfId="1" applyNumberFormat="1" applyFont="1" applyFill="1" applyBorder="1" applyAlignment="1" applyProtection="1">
      <alignment horizontal="left" wrapText="1"/>
      <protection hidden="1"/>
    </xf>
    <xf numFmtId="164" fontId="2" fillId="0" borderId="36" xfId="1" applyNumberFormat="1" applyFont="1" applyFill="1" applyBorder="1" applyAlignment="1" applyProtection="1">
      <alignment wrapText="1"/>
      <protection hidden="1"/>
    </xf>
    <xf numFmtId="164" fontId="2" fillId="0" borderId="38" xfId="1" applyNumberFormat="1" applyFont="1" applyFill="1" applyBorder="1" applyAlignment="1" applyProtection="1">
      <alignment wrapText="1"/>
      <protection hidden="1"/>
    </xf>
    <xf numFmtId="0" fontId="11" fillId="0" borderId="30" xfId="1" applyNumberFormat="1" applyFont="1" applyFill="1" applyBorder="1" applyAlignment="1" applyProtection="1">
      <alignment horizontal="center" wrapText="1"/>
      <protection hidden="1"/>
    </xf>
    <xf numFmtId="0" fontId="2" fillId="0" borderId="5" xfId="1" applyNumberFormat="1" applyFont="1" applyFill="1" applyBorder="1" applyAlignment="1" applyProtection="1">
      <alignment horizontal="center" wrapText="1"/>
      <protection hidden="1"/>
    </xf>
    <xf numFmtId="49" fontId="2" fillId="0" borderId="43" xfId="1" applyNumberFormat="1" applyFont="1" applyFill="1" applyBorder="1" applyAlignment="1" applyProtection="1">
      <alignment horizontal="left" wrapText="1"/>
      <protection hidden="1"/>
    </xf>
    <xf numFmtId="0" fontId="2" fillId="0" borderId="44" xfId="1" applyNumberFormat="1" applyFont="1" applyFill="1" applyBorder="1" applyAlignment="1" applyProtection="1">
      <alignment horizontal="left" wrapText="1"/>
      <protection hidden="1"/>
    </xf>
    <xf numFmtId="164" fontId="2" fillId="0" borderId="20" xfId="1" applyNumberFormat="1" applyFont="1" applyFill="1" applyBorder="1" applyAlignment="1" applyProtection="1">
      <alignment wrapText="1"/>
      <protection hidden="1"/>
    </xf>
    <xf numFmtId="0" fontId="5" fillId="0" borderId="18" xfId="1" applyNumberFormat="1" applyFont="1" applyFill="1" applyBorder="1" applyAlignment="1" applyProtection="1">
      <alignment horizontal="left" wrapText="1"/>
      <protection hidden="1"/>
    </xf>
    <xf numFmtId="0" fontId="11" fillId="0" borderId="30" xfId="1" applyNumberFormat="1" applyFont="1" applyFill="1" applyBorder="1" applyAlignment="1" applyProtection="1">
      <alignment horizontal="center" wrapText="1"/>
      <protection hidden="1"/>
    </xf>
    <xf numFmtId="0" fontId="5" fillId="0" borderId="16" xfId="1" applyNumberFormat="1" applyFont="1" applyFill="1" applyBorder="1" applyAlignment="1" applyProtection="1">
      <alignment horizontal="left" wrapText="1"/>
      <protection hidden="1"/>
    </xf>
    <xf numFmtId="49" fontId="15" fillId="0" borderId="15" xfId="1" applyNumberFormat="1" applyFont="1" applyFill="1" applyBorder="1" applyAlignment="1" applyProtection="1">
      <alignment horizontal="left" wrapText="1"/>
      <protection hidden="1"/>
    </xf>
    <xf numFmtId="0" fontId="14" fillId="0" borderId="9" xfId="0" applyFont="1" applyBorder="1" applyAlignment="1">
      <alignment horizontal="left" wrapText="1"/>
    </xf>
    <xf numFmtId="165" fontId="5" fillId="0" borderId="37" xfId="1" applyNumberFormat="1" applyFont="1" applyFill="1" applyBorder="1" applyAlignment="1" applyProtection="1">
      <alignment horizontal="center" wrapText="1"/>
      <protection hidden="1"/>
    </xf>
    <xf numFmtId="165" fontId="5" fillId="0" borderId="9" xfId="1" applyNumberFormat="1" applyFont="1" applyFill="1" applyBorder="1" applyAlignment="1" applyProtection="1">
      <alignment horizontal="center" wrapText="1"/>
      <protection hidden="1"/>
    </xf>
    <xf numFmtId="164" fontId="11" fillId="0" borderId="42" xfId="1" applyNumberFormat="1" applyFont="1" applyFill="1" applyBorder="1" applyAlignment="1" applyProtection="1">
      <alignment horizontal="right" wrapText="1"/>
      <protection hidden="1"/>
    </xf>
    <xf numFmtId="164" fontId="11" fillId="0" borderId="27" xfId="1" applyNumberFormat="1" applyFont="1" applyFill="1" applyBorder="1" applyAlignment="1" applyProtection="1">
      <alignment wrapText="1"/>
      <protection hidden="1"/>
    </xf>
    <xf numFmtId="49" fontId="15" fillId="0" borderId="37" xfId="1" applyNumberFormat="1" applyFont="1" applyFill="1" applyBorder="1" applyAlignment="1" applyProtection="1">
      <alignment horizontal="left" wrapText="1"/>
      <protection hidden="1"/>
    </xf>
    <xf numFmtId="0" fontId="14" fillId="0" borderId="37" xfId="0" applyFont="1" applyBorder="1" applyAlignment="1">
      <alignment horizontal="left" wrapText="1"/>
    </xf>
    <xf numFmtId="164" fontId="5" fillId="0" borderId="42" xfId="1" applyNumberFormat="1" applyFont="1" applyFill="1" applyBorder="1" applyAlignment="1" applyProtection="1">
      <alignment horizontal="right" wrapText="1"/>
      <protection hidden="1"/>
    </xf>
    <xf numFmtId="0" fontId="2" fillId="0" borderId="45" xfId="1" applyNumberFormat="1" applyFont="1" applyFill="1" applyBorder="1" applyAlignment="1" applyProtection="1">
      <alignment horizontal="center" wrapText="1"/>
      <protection hidden="1"/>
    </xf>
    <xf numFmtId="49" fontId="2" fillId="0" borderId="45" xfId="1" applyNumberFormat="1" applyFont="1" applyFill="1" applyBorder="1" applyAlignment="1" applyProtection="1">
      <alignment horizontal="left" wrapText="1"/>
      <protection hidden="1"/>
    </xf>
    <xf numFmtId="0" fontId="2" fillId="0" borderId="46" xfId="1" applyNumberFormat="1" applyFont="1" applyFill="1" applyBorder="1" applyAlignment="1" applyProtection="1">
      <alignment horizontal="left" wrapText="1"/>
      <protection hidden="1"/>
    </xf>
    <xf numFmtId="164" fontId="2" fillId="0" borderId="48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horizontal="center" wrapText="1"/>
      <protection hidden="1"/>
    </xf>
    <xf numFmtId="0" fontId="2" fillId="0" borderId="49" xfId="1" applyNumberFormat="1" applyFont="1" applyFill="1" applyBorder="1" applyAlignment="1" applyProtection="1">
      <alignment horizontal="center" wrapText="1"/>
      <protection hidden="1"/>
    </xf>
    <xf numFmtId="164" fontId="15" fillId="0" borderId="38" xfId="1" applyNumberFormat="1" applyFont="1" applyFill="1" applyBorder="1" applyAlignment="1" applyProtection="1">
      <alignment horizontal="right" wrapText="1"/>
      <protection hidden="1"/>
    </xf>
    <xf numFmtId="0" fontId="2" fillId="0" borderId="50" xfId="1" applyNumberFormat="1" applyFont="1" applyFill="1" applyBorder="1" applyAlignment="1" applyProtection="1">
      <alignment horizontal="center" wrapText="1"/>
      <protection hidden="1"/>
    </xf>
    <xf numFmtId="0" fontId="2" fillId="0" borderId="29" xfId="1" applyNumberFormat="1" applyFont="1" applyFill="1" applyBorder="1" applyAlignment="1" applyProtection="1">
      <alignment horizontal="center" wrapText="1"/>
      <protection hidden="1"/>
    </xf>
    <xf numFmtId="0" fontId="2" fillId="0" borderId="33" xfId="1" applyNumberFormat="1" applyFont="1" applyFill="1" applyBorder="1" applyAlignment="1" applyProtection="1">
      <alignment horizontal="center" wrapText="1"/>
      <protection hidden="1"/>
    </xf>
    <xf numFmtId="0" fontId="2" fillId="0" borderId="18" xfId="1" applyNumberFormat="1" applyFont="1" applyFill="1" applyBorder="1" applyAlignment="1" applyProtection="1">
      <alignment horizontal="left" wrapText="1"/>
      <protection hidden="1"/>
    </xf>
    <xf numFmtId="165" fontId="2" fillId="0" borderId="15" xfId="1" applyNumberFormat="1" applyFont="1" applyFill="1" applyBorder="1" applyAlignment="1" applyProtection="1">
      <alignment horizontal="left" wrapText="1"/>
      <protection hidden="1"/>
    </xf>
    <xf numFmtId="165" fontId="2" fillId="0" borderId="14" xfId="1" applyNumberFormat="1" applyFont="1" applyFill="1" applyBorder="1" applyAlignment="1" applyProtection="1">
      <alignment horizontal="left" wrapText="1"/>
      <protection hidden="1"/>
    </xf>
    <xf numFmtId="0" fontId="2" fillId="0" borderId="16" xfId="1" applyNumberFormat="1" applyFont="1" applyFill="1" applyBorder="1" applyAlignment="1" applyProtection="1">
      <alignment horizontal="left" wrapText="1"/>
      <protection hidden="1"/>
    </xf>
    <xf numFmtId="165" fontId="2" fillId="0" borderId="35" xfId="1" applyNumberFormat="1" applyFont="1" applyFill="1" applyBorder="1" applyAlignment="1" applyProtection="1">
      <alignment horizontal="left" wrapText="1"/>
      <protection hidden="1"/>
    </xf>
    <xf numFmtId="165" fontId="2" fillId="0" borderId="34" xfId="1" applyNumberFormat="1" applyFont="1" applyFill="1" applyBorder="1" applyAlignment="1" applyProtection="1">
      <alignment horizontal="left" wrapText="1"/>
      <protection hidden="1"/>
    </xf>
    <xf numFmtId="0" fontId="2" fillId="0" borderId="12" xfId="1" applyNumberFormat="1" applyFont="1" applyFill="1" applyBorder="1" applyAlignment="1" applyProtection="1">
      <alignment horizontal="left" wrapText="1"/>
      <protection hidden="1"/>
    </xf>
    <xf numFmtId="165" fontId="2" fillId="0" borderId="21" xfId="1" applyNumberFormat="1" applyFont="1" applyFill="1" applyBorder="1" applyAlignment="1" applyProtection="1">
      <alignment horizontal="left" wrapText="1"/>
      <protection hidden="1"/>
    </xf>
    <xf numFmtId="165" fontId="2" fillId="0" borderId="44" xfId="1" applyNumberFormat="1" applyFont="1" applyFill="1" applyBorder="1" applyAlignment="1" applyProtection="1">
      <alignment horizontal="left" wrapText="1"/>
      <protection hidden="1"/>
    </xf>
    <xf numFmtId="0" fontId="5" fillId="0" borderId="18" xfId="1" applyNumberFormat="1" applyFont="1" applyFill="1" applyBorder="1" applyAlignment="1" applyProtection="1">
      <alignment horizontal="left" wrapText="1"/>
      <protection hidden="1"/>
    </xf>
    <xf numFmtId="0" fontId="5" fillId="0" borderId="16" xfId="1" applyNumberFormat="1" applyFont="1" applyFill="1" applyBorder="1" applyAlignment="1" applyProtection="1">
      <alignment horizontal="left" wrapText="1"/>
      <protection hidden="1"/>
    </xf>
    <xf numFmtId="165" fontId="5" fillId="0" borderId="40" xfId="1" applyNumberFormat="1" applyFont="1" applyFill="1" applyBorder="1" applyAlignment="1" applyProtection="1">
      <alignment horizontal="center" wrapText="1"/>
      <protection hidden="1"/>
    </xf>
    <xf numFmtId="165" fontId="5" fillId="0" borderId="41" xfId="1" applyNumberFormat="1" applyFont="1" applyFill="1" applyBorder="1" applyAlignment="1" applyProtection="1">
      <alignment horizontal="center" wrapText="1"/>
      <protection hidden="1"/>
    </xf>
    <xf numFmtId="165" fontId="2" fillId="0" borderId="37" xfId="1" applyNumberFormat="1" applyFont="1" applyFill="1" applyBorder="1" applyAlignment="1" applyProtection="1">
      <alignment horizontal="left" wrapText="1"/>
      <protection hidden="1"/>
    </xf>
    <xf numFmtId="165" fontId="2" fillId="0" borderId="9" xfId="1" applyNumberFormat="1" applyFont="1" applyFill="1" applyBorder="1" applyAlignment="1" applyProtection="1">
      <alignment horizontal="left" wrapText="1"/>
      <protection hidden="1"/>
    </xf>
    <xf numFmtId="0" fontId="11" fillId="0" borderId="18" xfId="1" applyNumberFormat="1" applyFont="1" applyFill="1" applyBorder="1" applyAlignment="1" applyProtection="1">
      <alignment horizontal="left" wrapText="1"/>
      <protection hidden="1"/>
    </xf>
    <xf numFmtId="165" fontId="11" fillId="0" borderId="28" xfId="1" applyNumberFormat="1" applyFont="1" applyFill="1" applyBorder="1" applyAlignment="1" applyProtection="1">
      <alignment horizontal="left" wrapText="1"/>
      <protection hidden="1"/>
    </xf>
    <xf numFmtId="165" fontId="11" fillId="0" borderId="15" xfId="1" applyNumberFormat="1" applyFont="1" applyFill="1" applyBorder="1" applyAlignment="1" applyProtection="1">
      <alignment horizontal="left" wrapText="1"/>
      <protection hidden="1"/>
    </xf>
    <xf numFmtId="165" fontId="11" fillId="0" borderId="14" xfId="1" applyNumberFormat="1" applyFont="1" applyFill="1" applyBorder="1" applyAlignment="1" applyProtection="1">
      <alignment horizontal="left" wrapText="1"/>
      <protection hidden="1"/>
    </xf>
    <xf numFmtId="165" fontId="2" fillId="0" borderId="47" xfId="1" applyNumberFormat="1" applyFont="1" applyFill="1" applyBorder="1" applyAlignment="1" applyProtection="1">
      <alignment horizontal="left" wrapText="1"/>
      <protection hidden="1"/>
    </xf>
    <xf numFmtId="165" fontId="2" fillId="0" borderId="46" xfId="1" applyNumberFormat="1" applyFont="1" applyFill="1" applyBorder="1" applyAlignment="1" applyProtection="1">
      <alignment horizontal="left" wrapText="1"/>
      <protection hidden="1"/>
    </xf>
    <xf numFmtId="0" fontId="11" fillId="0" borderId="18" xfId="1" applyNumberFormat="1" applyFont="1" applyFill="1" applyBorder="1" applyAlignment="1" applyProtection="1">
      <alignment horizontal="center" wrapText="1"/>
      <protection hidden="1"/>
    </xf>
    <xf numFmtId="165" fontId="11" fillId="0" borderId="40" xfId="1" applyNumberFormat="1" applyFont="1" applyFill="1" applyBorder="1" applyAlignment="1" applyProtection="1">
      <alignment horizontal="center" wrapText="1"/>
      <protection hidden="1"/>
    </xf>
    <xf numFmtId="165" fontId="11" fillId="0" borderId="41" xfId="1" applyNumberFormat="1" applyFont="1" applyFill="1" applyBorder="1" applyAlignment="1" applyProtection="1">
      <alignment horizontal="center" wrapText="1"/>
      <protection hidden="1"/>
    </xf>
    <xf numFmtId="0" fontId="13" fillId="0" borderId="0" xfId="2" applyFont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11" fillId="0" borderId="30" xfId="1" applyNumberFormat="1" applyFont="1" applyFill="1" applyBorder="1" applyAlignment="1" applyProtection="1">
      <alignment horizontal="center" wrapText="1"/>
      <protection hidden="1"/>
    </xf>
    <xf numFmtId="0" fontId="0" fillId="0" borderId="39" xfId="0" applyBorder="1" applyAlignment="1">
      <alignment horizontal="center" wrapText="1"/>
    </xf>
    <xf numFmtId="0" fontId="5" fillId="0" borderId="30" xfId="1" applyNumberFormat="1" applyFont="1" applyFill="1" applyBorder="1" applyAlignment="1" applyProtection="1">
      <alignment horizontal="center" wrapText="1"/>
      <protection hidden="1"/>
    </xf>
    <xf numFmtId="0" fontId="8" fillId="0" borderId="0" xfId="2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vertical="center" wrapText="1"/>
    </xf>
    <xf numFmtId="0" fontId="12" fillId="0" borderId="31" xfId="0" applyFont="1" applyBorder="1" applyAlignment="1">
      <alignment horizontal="center" wrapText="1"/>
    </xf>
    <xf numFmtId="0" fontId="9" fillId="0" borderId="23" xfId="3" applyNumberFormat="1" applyFont="1" applyFill="1" applyBorder="1" applyAlignment="1" applyProtection="1">
      <alignment horizontal="center" vertical="top" wrapText="1"/>
      <protection hidden="1"/>
    </xf>
    <xf numFmtId="0" fontId="0" fillId="0" borderId="21" xfId="0" applyBorder="1" applyAlignment="1">
      <alignment horizontal="center" wrapText="1"/>
    </xf>
    <xf numFmtId="0" fontId="9" fillId="0" borderId="25" xfId="3" applyNumberFormat="1" applyFont="1" applyFill="1" applyBorder="1" applyAlignment="1" applyProtection="1">
      <alignment horizontal="center" vertical="center" wrapText="1"/>
      <protection hidden="1"/>
    </xf>
    <xf numFmtId="0" fontId="0" fillId="0" borderId="26" xfId="0" applyBorder="1" applyAlignment="1">
      <alignment horizontal="center" wrapText="1"/>
    </xf>
  </cellXfs>
  <cellStyles count="4">
    <cellStyle name="Обычный" xfId="0" builtinId="0"/>
    <cellStyle name="Обычный 2" xfId="1" xr:uid="{00000000-0005-0000-0000-000001000000}"/>
    <cellStyle name="Обычный 2 2" xfId="3" xr:uid="{00000000-0005-0000-0000-000002000000}"/>
    <cellStyle name="Обычный 2 3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1"/>
  <sheetViews>
    <sheetView showGridLines="0" tabSelected="1" topLeftCell="A2" workbookViewId="0">
      <selection activeCell="L3" sqref="L3"/>
    </sheetView>
  </sheetViews>
  <sheetFormatPr defaultColWidth="9.140625" defaultRowHeight="12.75" x14ac:dyDescent="0.2"/>
  <cols>
    <col min="1" max="1" width="0.28515625" style="1" customWidth="1"/>
    <col min="2" max="9" width="0" style="1" hidden="1" customWidth="1"/>
    <col min="10" max="10" width="6.42578125" style="1" customWidth="1"/>
    <col min="11" max="11" width="19" style="1" customWidth="1"/>
    <col min="12" max="12" width="53.5703125" style="1" customWidth="1"/>
    <col min="13" max="17" width="0" style="1" hidden="1" customWidth="1"/>
    <col min="18" max="18" width="15.7109375" style="1" customWidth="1"/>
    <col min="19" max="229" width="9.140625" style="1" customWidth="1"/>
    <col min="230" max="16384" width="9.140625" style="1"/>
  </cols>
  <sheetData>
    <row r="1" spans="1:18" ht="409.6" hidden="1" customHeight="1" x14ac:dyDescent="0.2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2"/>
      <c r="M1" s="2"/>
      <c r="N1" s="2"/>
      <c r="O1" s="2"/>
      <c r="P1" s="2"/>
      <c r="Q1" s="2"/>
      <c r="R1" s="2"/>
    </row>
    <row r="2" spans="1:18" ht="72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106" t="s">
        <v>76</v>
      </c>
      <c r="M2" s="107"/>
      <c r="N2" s="107"/>
      <c r="O2" s="107"/>
      <c r="P2" s="107"/>
      <c r="Q2" s="107"/>
      <c r="R2" s="107"/>
    </row>
    <row r="3" spans="1:18" ht="9.7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2"/>
      <c r="M3" s="2"/>
      <c r="N3" s="2"/>
      <c r="O3" s="2"/>
      <c r="P3" s="2"/>
      <c r="Q3" s="2"/>
      <c r="R3" s="2"/>
    </row>
    <row r="4" spans="1:18" ht="24.75" customHeight="1" x14ac:dyDescent="0.2">
      <c r="A4" s="30"/>
      <c r="B4" s="30"/>
      <c r="C4" s="30"/>
      <c r="D4" s="30"/>
      <c r="E4" s="30"/>
      <c r="F4" s="30"/>
      <c r="G4" s="30"/>
      <c r="H4" s="30"/>
      <c r="I4" s="30"/>
      <c r="J4" s="111" t="s">
        <v>59</v>
      </c>
      <c r="K4" s="112"/>
      <c r="L4" s="112"/>
      <c r="M4" s="112"/>
      <c r="N4" s="112"/>
      <c r="O4" s="112"/>
      <c r="P4" s="112"/>
      <c r="Q4" s="112"/>
      <c r="R4" s="112"/>
    </row>
    <row r="5" spans="1:18" ht="29.25" customHeight="1" x14ac:dyDescent="0.2">
      <c r="A5" s="30"/>
      <c r="B5" s="30"/>
      <c r="C5" s="30"/>
      <c r="D5" s="30"/>
      <c r="E5" s="30"/>
      <c r="F5" s="30"/>
      <c r="G5" s="30"/>
      <c r="H5" s="30"/>
      <c r="I5" s="30"/>
      <c r="J5" s="112"/>
      <c r="K5" s="112"/>
      <c r="L5" s="112"/>
      <c r="M5" s="112"/>
      <c r="N5" s="112"/>
      <c r="O5" s="112"/>
      <c r="P5" s="112"/>
      <c r="Q5" s="112"/>
      <c r="R5" s="112"/>
    </row>
    <row r="6" spans="1:18" ht="11.25" customHeight="1" thickBot="1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3"/>
      <c r="M6" s="3"/>
      <c r="N6" s="3"/>
      <c r="O6" s="29"/>
      <c r="P6" s="3"/>
      <c r="Q6" s="3"/>
      <c r="R6" s="2"/>
    </row>
    <row r="7" spans="1:18" ht="12" customHeight="1" x14ac:dyDescent="0.2">
      <c r="A7" s="12"/>
      <c r="B7" s="28"/>
      <c r="C7" s="28"/>
      <c r="D7" s="28"/>
      <c r="E7" s="28"/>
      <c r="F7" s="28"/>
      <c r="G7" s="28"/>
      <c r="H7" s="28"/>
      <c r="I7" s="28"/>
      <c r="J7" s="28"/>
      <c r="K7" s="114" t="s">
        <v>46</v>
      </c>
      <c r="L7" s="31"/>
      <c r="M7" s="32" t="s">
        <v>45</v>
      </c>
      <c r="N7" s="31"/>
      <c r="O7" s="33"/>
      <c r="P7" s="33"/>
      <c r="Q7" s="34"/>
      <c r="R7" s="116" t="s">
        <v>47</v>
      </c>
    </row>
    <row r="8" spans="1:18" ht="69.75" customHeight="1" thickBot="1" x14ac:dyDescent="0.25">
      <c r="A8" s="12"/>
      <c r="B8" s="27"/>
      <c r="C8" s="27" t="s">
        <v>44</v>
      </c>
      <c r="D8" s="27" t="s">
        <v>43</v>
      </c>
      <c r="E8" s="27" t="s">
        <v>42</v>
      </c>
      <c r="F8" s="27" t="s">
        <v>41</v>
      </c>
      <c r="G8" s="27" t="s">
        <v>40</v>
      </c>
      <c r="H8" s="27" t="s">
        <v>39</v>
      </c>
      <c r="I8" s="27" t="s">
        <v>38</v>
      </c>
      <c r="J8" s="26" t="s">
        <v>37</v>
      </c>
      <c r="K8" s="115"/>
      <c r="L8" s="36" t="s">
        <v>48</v>
      </c>
      <c r="M8" s="35" t="s">
        <v>36</v>
      </c>
      <c r="N8" s="37" t="s">
        <v>35</v>
      </c>
      <c r="O8" s="38" t="s">
        <v>34</v>
      </c>
      <c r="P8" s="38" t="s">
        <v>33</v>
      </c>
      <c r="Q8" s="39" t="s">
        <v>32</v>
      </c>
      <c r="R8" s="117"/>
    </row>
    <row r="9" spans="1:18" s="42" customFormat="1" ht="15" customHeight="1" thickBot="1" x14ac:dyDescent="0.25">
      <c r="A9" s="41"/>
      <c r="B9" s="97" t="s">
        <v>31</v>
      </c>
      <c r="C9" s="97"/>
      <c r="D9" s="97"/>
      <c r="E9" s="97"/>
      <c r="F9" s="97"/>
      <c r="G9" s="97"/>
      <c r="H9" s="97"/>
      <c r="I9" s="97"/>
      <c r="J9" s="44">
        <v>100</v>
      </c>
      <c r="K9" s="108" t="s">
        <v>30</v>
      </c>
      <c r="L9" s="113"/>
      <c r="M9" s="98"/>
      <c r="N9" s="99"/>
      <c r="O9" s="99"/>
      <c r="P9" s="99"/>
      <c r="Q9" s="100"/>
      <c r="R9" s="68">
        <f>R10+R11+R12+R13</f>
        <v>1312183.7699999998</v>
      </c>
    </row>
    <row r="10" spans="1:18" ht="45" customHeight="1" x14ac:dyDescent="0.2">
      <c r="A10" s="18"/>
      <c r="B10" s="23"/>
      <c r="C10" s="22"/>
      <c r="D10" s="25"/>
      <c r="E10" s="24"/>
      <c r="F10" s="21"/>
      <c r="G10" s="82" t="s">
        <v>29</v>
      </c>
      <c r="H10" s="82"/>
      <c r="I10" s="82"/>
      <c r="J10" s="43">
        <v>100</v>
      </c>
      <c r="K10" s="48" t="s">
        <v>60</v>
      </c>
      <c r="L10" s="49" t="s">
        <v>67</v>
      </c>
      <c r="M10" s="83"/>
      <c r="N10" s="83"/>
      <c r="O10" s="83"/>
      <c r="P10" s="83"/>
      <c r="Q10" s="84"/>
      <c r="R10" s="54">
        <v>597283.96</v>
      </c>
    </row>
    <row r="11" spans="1:18" ht="55.5" customHeight="1" x14ac:dyDescent="0.2">
      <c r="A11" s="18"/>
      <c r="B11" s="23"/>
      <c r="C11" s="22"/>
      <c r="D11" s="25"/>
      <c r="E11" s="24"/>
      <c r="F11" s="21"/>
      <c r="G11" s="82" t="s">
        <v>28</v>
      </c>
      <c r="H11" s="82"/>
      <c r="I11" s="82"/>
      <c r="J11" s="40">
        <v>100</v>
      </c>
      <c r="K11" s="47" t="s">
        <v>61</v>
      </c>
      <c r="L11" s="20" t="s">
        <v>68</v>
      </c>
      <c r="M11" s="83"/>
      <c r="N11" s="83"/>
      <c r="O11" s="83"/>
      <c r="P11" s="83"/>
      <c r="Q11" s="84"/>
      <c r="R11" s="19">
        <v>4390.1899999999996</v>
      </c>
    </row>
    <row r="12" spans="1:18" ht="52.5" customHeight="1" x14ac:dyDescent="0.2">
      <c r="A12" s="18"/>
      <c r="B12" s="23"/>
      <c r="C12" s="22"/>
      <c r="D12" s="25"/>
      <c r="E12" s="24"/>
      <c r="F12" s="21"/>
      <c r="G12" s="82" t="s">
        <v>27</v>
      </c>
      <c r="H12" s="82"/>
      <c r="I12" s="82"/>
      <c r="J12" s="40">
        <v>100</v>
      </c>
      <c r="K12" s="47" t="s">
        <v>62</v>
      </c>
      <c r="L12" s="20" t="s">
        <v>69</v>
      </c>
      <c r="M12" s="83"/>
      <c r="N12" s="83"/>
      <c r="O12" s="83"/>
      <c r="P12" s="83"/>
      <c r="Q12" s="84"/>
      <c r="R12" s="19">
        <v>797973.4</v>
      </c>
    </row>
    <row r="13" spans="1:18" ht="48.75" customHeight="1" thickBot="1" x14ac:dyDescent="0.25">
      <c r="A13" s="18"/>
      <c r="B13" s="23"/>
      <c r="C13" s="22"/>
      <c r="D13" s="25"/>
      <c r="E13" s="24"/>
      <c r="F13" s="21"/>
      <c r="G13" s="82" t="s">
        <v>26</v>
      </c>
      <c r="H13" s="82"/>
      <c r="I13" s="82"/>
      <c r="J13" s="50">
        <v>100</v>
      </c>
      <c r="K13" s="51" t="s">
        <v>63</v>
      </c>
      <c r="L13" s="52" t="s">
        <v>70</v>
      </c>
      <c r="M13" s="86"/>
      <c r="N13" s="86"/>
      <c r="O13" s="86"/>
      <c r="P13" s="86"/>
      <c r="Q13" s="87"/>
      <c r="R13" s="53">
        <v>-87463.78</v>
      </c>
    </row>
    <row r="14" spans="1:18" s="46" customFormat="1" ht="16.5" customHeight="1" thickBot="1" x14ac:dyDescent="0.3">
      <c r="A14" s="45"/>
      <c r="B14" s="103" t="s">
        <v>25</v>
      </c>
      <c r="C14" s="103"/>
      <c r="D14" s="103"/>
      <c r="E14" s="103"/>
      <c r="F14" s="103"/>
      <c r="G14" s="103"/>
      <c r="H14" s="103"/>
      <c r="I14" s="103"/>
      <c r="J14" s="55">
        <v>182</v>
      </c>
      <c r="K14" s="108" t="s">
        <v>24</v>
      </c>
      <c r="L14" s="109"/>
      <c r="M14" s="104"/>
      <c r="N14" s="104"/>
      <c r="O14" s="104"/>
      <c r="P14" s="104"/>
      <c r="Q14" s="105"/>
      <c r="R14" s="67">
        <f>R15+R16+R17+R18+R19+R20+R21</f>
        <v>12815979.190000001</v>
      </c>
    </row>
    <row r="15" spans="1:18" ht="57" customHeight="1" x14ac:dyDescent="0.2">
      <c r="A15" s="18"/>
      <c r="B15" s="23"/>
      <c r="C15" s="22"/>
      <c r="D15" s="25"/>
      <c r="E15" s="21"/>
      <c r="F15" s="82" t="s">
        <v>23</v>
      </c>
      <c r="G15" s="82"/>
      <c r="H15" s="82"/>
      <c r="I15" s="85"/>
      <c r="J15" s="72">
        <v>182</v>
      </c>
      <c r="K15" s="73" t="s">
        <v>54</v>
      </c>
      <c r="L15" s="74" t="s">
        <v>49</v>
      </c>
      <c r="M15" s="101"/>
      <c r="N15" s="101"/>
      <c r="O15" s="101"/>
      <c r="P15" s="101"/>
      <c r="Q15" s="102"/>
      <c r="R15" s="75">
        <v>3167925.85</v>
      </c>
    </row>
    <row r="16" spans="1:18" ht="83.25" customHeight="1" x14ac:dyDescent="0.2">
      <c r="A16" s="18"/>
      <c r="B16" s="23"/>
      <c r="C16" s="22"/>
      <c r="D16" s="25"/>
      <c r="E16" s="21"/>
      <c r="F16" s="82" t="s">
        <v>22</v>
      </c>
      <c r="G16" s="82"/>
      <c r="H16" s="82"/>
      <c r="I16" s="85"/>
      <c r="J16" s="76">
        <v>182</v>
      </c>
      <c r="K16" s="47" t="s">
        <v>52</v>
      </c>
      <c r="L16" s="20" t="s">
        <v>51</v>
      </c>
      <c r="M16" s="83"/>
      <c r="N16" s="83"/>
      <c r="O16" s="83"/>
      <c r="P16" s="83"/>
      <c r="Q16" s="84"/>
      <c r="R16" s="19">
        <v>2183.21</v>
      </c>
    </row>
    <row r="17" spans="1:18" ht="35.25" customHeight="1" x14ac:dyDescent="0.2">
      <c r="A17" s="18"/>
      <c r="B17" s="23"/>
      <c r="C17" s="22"/>
      <c r="D17" s="25"/>
      <c r="E17" s="21"/>
      <c r="F17" s="82" t="s">
        <v>21</v>
      </c>
      <c r="G17" s="82"/>
      <c r="H17" s="82"/>
      <c r="I17" s="85"/>
      <c r="J17" s="76">
        <v>182</v>
      </c>
      <c r="K17" s="47" t="s">
        <v>53</v>
      </c>
      <c r="L17" s="20" t="s">
        <v>20</v>
      </c>
      <c r="M17" s="83"/>
      <c r="N17" s="83"/>
      <c r="O17" s="83"/>
      <c r="P17" s="83"/>
      <c r="Q17" s="84"/>
      <c r="R17" s="19">
        <v>21687.37</v>
      </c>
    </row>
    <row r="18" spans="1:18" ht="27.75" customHeight="1" x14ac:dyDescent="0.2">
      <c r="A18" s="18"/>
      <c r="B18" s="23"/>
      <c r="C18" s="22"/>
      <c r="D18" s="25"/>
      <c r="E18" s="24"/>
      <c r="F18" s="21"/>
      <c r="G18" s="82" t="s">
        <v>19</v>
      </c>
      <c r="H18" s="82"/>
      <c r="I18" s="85"/>
      <c r="J18" s="76">
        <v>182</v>
      </c>
      <c r="K18" s="47" t="s">
        <v>55</v>
      </c>
      <c r="L18" s="20" t="s">
        <v>18</v>
      </c>
      <c r="M18" s="83"/>
      <c r="N18" s="83"/>
      <c r="O18" s="83"/>
      <c r="P18" s="83"/>
      <c r="Q18" s="84"/>
      <c r="R18" s="19">
        <v>10803.5</v>
      </c>
    </row>
    <row r="19" spans="1:18" ht="36" customHeight="1" x14ac:dyDescent="0.2">
      <c r="A19" s="18"/>
      <c r="B19" s="23"/>
      <c r="C19" s="22"/>
      <c r="D19" s="25"/>
      <c r="E19" s="24"/>
      <c r="F19" s="21"/>
      <c r="G19" s="82" t="s">
        <v>17</v>
      </c>
      <c r="H19" s="82"/>
      <c r="I19" s="85"/>
      <c r="J19" s="76">
        <v>182</v>
      </c>
      <c r="K19" s="47" t="s">
        <v>56</v>
      </c>
      <c r="L19" s="20" t="s">
        <v>16</v>
      </c>
      <c r="M19" s="83"/>
      <c r="N19" s="83"/>
      <c r="O19" s="83"/>
      <c r="P19" s="83"/>
      <c r="Q19" s="84"/>
      <c r="R19" s="19">
        <v>843184.73</v>
      </c>
    </row>
    <row r="20" spans="1:18" ht="24.75" customHeight="1" x14ac:dyDescent="0.2">
      <c r="A20" s="18"/>
      <c r="B20" s="23"/>
      <c r="C20" s="22"/>
      <c r="D20" s="25"/>
      <c r="E20" s="24"/>
      <c r="F20" s="24"/>
      <c r="G20" s="21"/>
      <c r="H20" s="82" t="s">
        <v>15</v>
      </c>
      <c r="I20" s="85"/>
      <c r="J20" s="76">
        <v>182</v>
      </c>
      <c r="K20" s="47" t="s">
        <v>57</v>
      </c>
      <c r="L20" s="20" t="s">
        <v>14</v>
      </c>
      <c r="M20" s="83"/>
      <c r="N20" s="83"/>
      <c r="O20" s="83"/>
      <c r="P20" s="83"/>
      <c r="Q20" s="84"/>
      <c r="R20" s="19">
        <v>5664086.2999999998</v>
      </c>
    </row>
    <row r="21" spans="1:18" ht="23.25" customHeight="1" thickBot="1" x14ac:dyDescent="0.25">
      <c r="A21" s="18"/>
      <c r="B21" s="23"/>
      <c r="C21" s="22"/>
      <c r="D21" s="25"/>
      <c r="E21" s="24"/>
      <c r="F21" s="24"/>
      <c r="G21" s="21"/>
      <c r="H21" s="82" t="s">
        <v>13</v>
      </c>
      <c r="I21" s="85"/>
      <c r="J21" s="76">
        <v>182</v>
      </c>
      <c r="K21" s="47" t="s">
        <v>58</v>
      </c>
      <c r="L21" s="20" t="s">
        <v>12</v>
      </c>
      <c r="M21" s="83"/>
      <c r="N21" s="83"/>
      <c r="O21" s="83"/>
      <c r="P21" s="83"/>
      <c r="Q21" s="84"/>
      <c r="R21" s="19">
        <v>3106108.23</v>
      </c>
    </row>
    <row r="22" spans="1:18" ht="24.75" customHeight="1" thickBot="1" x14ac:dyDescent="0.3">
      <c r="A22" s="18"/>
      <c r="B22" s="91" t="s">
        <v>11</v>
      </c>
      <c r="C22" s="91"/>
      <c r="D22" s="91"/>
      <c r="E22" s="91"/>
      <c r="F22" s="91"/>
      <c r="G22" s="91"/>
      <c r="H22" s="91"/>
      <c r="I22" s="92"/>
      <c r="J22" s="44">
        <v>446</v>
      </c>
      <c r="K22" s="110" t="s">
        <v>71</v>
      </c>
      <c r="L22" s="109"/>
      <c r="M22" s="93"/>
      <c r="N22" s="93"/>
      <c r="O22" s="93"/>
      <c r="P22" s="93"/>
      <c r="Q22" s="94"/>
      <c r="R22" s="71">
        <f>R25+R26+R27+R23+R24</f>
        <v>403873.56999999995</v>
      </c>
    </row>
    <row r="23" spans="1:18" ht="58.5" customHeight="1" x14ac:dyDescent="0.2">
      <c r="A23" s="18"/>
      <c r="B23" s="60"/>
      <c r="C23" s="60"/>
      <c r="D23" s="60"/>
      <c r="E23" s="60"/>
      <c r="F23" s="60"/>
      <c r="G23" s="62"/>
      <c r="H23" s="60"/>
      <c r="I23" s="62"/>
      <c r="J23" s="77">
        <v>446</v>
      </c>
      <c r="K23" s="69" t="s">
        <v>73</v>
      </c>
      <c r="L23" s="70" t="s">
        <v>72</v>
      </c>
      <c r="M23" s="65"/>
      <c r="N23" s="65"/>
      <c r="O23" s="65"/>
      <c r="P23" s="65"/>
      <c r="Q23" s="65"/>
      <c r="R23" s="78">
        <v>31595.97</v>
      </c>
    </row>
    <row r="24" spans="1:18" ht="26.25" customHeight="1" x14ac:dyDescent="0.2">
      <c r="A24" s="18"/>
      <c r="B24" s="60"/>
      <c r="C24" s="60"/>
      <c r="D24" s="60"/>
      <c r="E24" s="60"/>
      <c r="F24" s="60"/>
      <c r="G24" s="62"/>
      <c r="H24" s="60"/>
      <c r="I24" s="62"/>
      <c r="J24" s="79">
        <v>446</v>
      </c>
      <c r="K24" s="63" t="s">
        <v>74</v>
      </c>
      <c r="L24" s="64" t="s">
        <v>75</v>
      </c>
      <c r="M24" s="65"/>
      <c r="N24" s="65"/>
      <c r="O24" s="65"/>
      <c r="P24" s="65"/>
      <c r="Q24" s="66"/>
      <c r="R24" s="78">
        <v>28367.599999999999</v>
      </c>
    </row>
    <row r="25" spans="1:18" ht="21.75" customHeight="1" x14ac:dyDescent="0.2">
      <c r="A25" s="18"/>
      <c r="B25" s="23"/>
      <c r="C25" s="22"/>
      <c r="D25" s="25"/>
      <c r="E25" s="24"/>
      <c r="F25" s="24"/>
      <c r="G25" s="21"/>
      <c r="H25" s="82" t="s">
        <v>10</v>
      </c>
      <c r="I25" s="85"/>
      <c r="J25" s="80">
        <v>446</v>
      </c>
      <c r="K25" s="48" t="s">
        <v>64</v>
      </c>
      <c r="L25" s="49" t="s">
        <v>9</v>
      </c>
      <c r="M25" s="95"/>
      <c r="N25" s="95"/>
      <c r="O25" s="95"/>
      <c r="P25" s="95"/>
      <c r="Q25" s="96"/>
      <c r="R25" s="54">
        <v>65410</v>
      </c>
    </row>
    <row r="26" spans="1:18" ht="17.25" customHeight="1" x14ac:dyDescent="0.2">
      <c r="A26" s="18"/>
      <c r="B26" s="23"/>
      <c r="C26" s="22"/>
      <c r="D26" s="25"/>
      <c r="E26" s="24"/>
      <c r="F26" s="24"/>
      <c r="G26" s="21"/>
      <c r="H26" s="82" t="s">
        <v>8</v>
      </c>
      <c r="I26" s="85"/>
      <c r="J26" s="76">
        <v>446</v>
      </c>
      <c r="K26" s="47" t="s">
        <v>65</v>
      </c>
      <c r="L26" s="20" t="s">
        <v>7</v>
      </c>
      <c r="M26" s="83"/>
      <c r="N26" s="83"/>
      <c r="O26" s="83"/>
      <c r="P26" s="83"/>
      <c r="Q26" s="84"/>
      <c r="R26" s="19">
        <v>54400</v>
      </c>
    </row>
    <row r="27" spans="1:18" ht="34.5" customHeight="1" thickBot="1" x14ac:dyDescent="0.25">
      <c r="A27" s="18"/>
      <c r="B27" s="23"/>
      <c r="C27" s="22"/>
      <c r="D27" s="25"/>
      <c r="E27" s="24"/>
      <c r="F27" s="24"/>
      <c r="G27" s="21"/>
      <c r="H27" s="82" t="s">
        <v>6</v>
      </c>
      <c r="I27" s="85"/>
      <c r="J27" s="81">
        <v>446</v>
      </c>
      <c r="K27" s="51" t="s">
        <v>66</v>
      </c>
      <c r="L27" s="52" t="s">
        <v>5</v>
      </c>
      <c r="M27" s="86"/>
      <c r="N27" s="86"/>
      <c r="O27" s="86"/>
      <c r="P27" s="86"/>
      <c r="Q27" s="87"/>
      <c r="R27" s="53">
        <v>224100</v>
      </c>
    </row>
    <row r="28" spans="1:18" ht="26.25" customHeight="1" thickBot="1" x14ac:dyDescent="0.3">
      <c r="A28" s="18"/>
      <c r="B28" s="91" t="s">
        <v>4</v>
      </c>
      <c r="C28" s="91"/>
      <c r="D28" s="91"/>
      <c r="E28" s="91"/>
      <c r="F28" s="91"/>
      <c r="G28" s="91"/>
      <c r="H28" s="91"/>
      <c r="I28" s="92"/>
      <c r="J28" s="61">
        <v>727</v>
      </c>
      <c r="K28" s="110" t="s">
        <v>3</v>
      </c>
      <c r="L28" s="109"/>
      <c r="M28" s="93"/>
      <c r="N28" s="93"/>
      <c r="O28" s="93"/>
      <c r="P28" s="93"/>
      <c r="Q28" s="94"/>
      <c r="R28" s="71">
        <f>+R29</f>
        <v>22568.55</v>
      </c>
    </row>
    <row r="29" spans="1:18" ht="48.75" customHeight="1" thickBot="1" x14ac:dyDescent="0.25">
      <c r="A29" s="18"/>
      <c r="B29" s="17"/>
      <c r="C29" s="16"/>
      <c r="D29" s="15"/>
      <c r="E29" s="14"/>
      <c r="F29" s="13"/>
      <c r="G29" s="88" t="s">
        <v>2</v>
      </c>
      <c r="H29" s="88"/>
      <c r="I29" s="88"/>
      <c r="J29" s="56">
        <v>727</v>
      </c>
      <c r="K29" s="57" t="s">
        <v>50</v>
      </c>
      <c r="L29" s="58" t="s">
        <v>1</v>
      </c>
      <c r="M29" s="89"/>
      <c r="N29" s="89"/>
      <c r="O29" s="89"/>
      <c r="P29" s="89"/>
      <c r="Q29" s="90"/>
      <c r="R29" s="59">
        <v>22568.55</v>
      </c>
    </row>
    <row r="30" spans="1:18" ht="18.75" customHeight="1" thickBot="1" x14ac:dyDescent="0.25">
      <c r="A30" s="12"/>
      <c r="B30" s="11"/>
      <c r="C30" s="11"/>
      <c r="D30" s="11"/>
      <c r="E30" s="11"/>
      <c r="F30" s="11"/>
      <c r="G30" s="11"/>
      <c r="H30" s="11"/>
      <c r="I30" s="11"/>
      <c r="J30" s="10"/>
      <c r="K30" s="9" t="s">
        <v>0</v>
      </c>
      <c r="L30" s="9"/>
      <c r="M30" s="6"/>
      <c r="N30" s="7"/>
      <c r="O30" s="8">
        <v>0</v>
      </c>
      <c r="P30" s="7">
        <v>0</v>
      </c>
      <c r="Q30" s="6">
        <v>0</v>
      </c>
      <c r="R30" s="5">
        <f>R9+R14+R22+R28</f>
        <v>14554605.080000002</v>
      </c>
    </row>
    <row r="31" spans="1:18" ht="11.25" customHeight="1" x14ac:dyDescent="0.2">
      <c r="A31" s="4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2"/>
    </row>
  </sheetData>
  <mergeCells count="46">
    <mergeCell ref="L2:R2"/>
    <mergeCell ref="K14:L14"/>
    <mergeCell ref="K22:L22"/>
    <mergeCell ref="K28:L28"/>
    <mergeCell ref="J4:R5"/>
    <mergeCell ref="K9:L9"/>
    <mergeCell ref="K7:K8"/>
    <mergeCell ref="R7:R8"/>
    <mergeCell ref="B9:I9"/>
    <mergeCell ref="M9:Q9"/>
    <mergeCell ref="B22:I22"/>
    <mergeCell ref="M22:Q22"/>
    <mergeCell ref="F15:I15"/>
    <mergeCell ref="M15:Q15"/>
    <mergeCell ref="B14:I14"/>
    <mergeCell ref="M14:Q14"/>
    <mergeCell ref="F16:I16"/>
    <mergeCell ref="M16:Q16"/>
    <mergeCell ref="F17:I17"/>
    <mergeCell ref="M17:Q17"/>
    <mergeCell ref="G18:I18"/>
    <mergeCell ref="M18:Q18"/>
    <mergeCell ref="G11:I11"/>
    <mergeCell ref="M11:Q11"/>
    <mergeCell ref="H21:I21"/>
    <mergeCell ref="M21:Q21"/>
    <mergeCell ref="G19:I19"/>
    <mergeCell ref="M19:Q19"/>
    <mergeCell ref="B28:I28"/>
    <mergeCell ref="M28:Q28"/>
    <mergeCell ref="H25:I25"/>
    <mergeCell ref="M25:Q25"/>
    <mergeCell ref="G29:I29"/>
    <mergeCell ref="M29:Q29"/>
    <mergeCell ref="H26:I26"/>
    <mergeCell ref="M26:Q26"/>
    <mergeCell ref="H27:I27"/>
    <mergeCell ref="M27:Q27"/>
    <mergeCell ref="G10:I10"/>
    <mergeCell ref="M10:Q10"/>
    <mergeCell ref="G12:I12"/>
    <mergeCell ref="M12:Q12"/>
    <mergeCell ref="H20:I20"/>
    <mergeCell ref="M20:Q20"/>
    <mergeCell ref="G13:I13"/>
    <mergeCell ref="M13:Q13"/>
  </mergeCells>
  <pageMargins left="0.9" right="0.21" top="0.56000000000000005" bottom="0.59055118110236204" header="0.16" footer="0.499999992490753"/>
  <pageSetup paperSize="9" scale="96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Исполн. (доходы)_8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2020-05-20T09:44:36Z</cp:lastPrinted>
  <dcterms:created xsi:type="dcterms:W3CDTF">2018-03-14T07:42:36Z</dcterms:created>
  <dcterms:modified xsi:type="dcterms:W3CDTF">2020-05-22T09:51:46Z</dcterms:modified>
</cp:coreProperties>
</file>